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hidePivotFieldList="1"/>
  <bookViews>
    <workbookView xWindow="0" yWindow="6510" windowWidth="2760" windowHeight="2160" tabRatio="842"/>
  </bookViews>
  <sheets>
    <sheet name="Дотации" sheetId="3" r:id="rId1"/>
    <sheet name="Модуль1" sheetId="5" state="veryHidden" r:id="rId2"/>
  </sheets>
  <definedNames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Дотации!$B$7:$H$44</definedName>
  </definedNames>
  <calcPr calcId="145621"/>
</workbook>
</file>

<file path=xl/calcChain.xml><?xml version="1.0" encoding="utf-8"?>
<calcChain xmlns="http://schemas.openxmlformats.org/spreadsheetml/2006/main">
  <c r="E19" i="3" l="1"/>
  <c r="G19" i="3" s="1"/>
  <c r="F3" i="3" l="1"/>
  <c r="F5" i="3"/>
  <c r="G17" i="3"/>
  <c r="E20" i="3"/>
  <c r="G20" i="3" s="1"/>
  <c r="E21" i="3"/>
  <c r="G21" i="3" s="1"/>
  <c r="D44" i="3"/>
  <c r="F19" i="3" s="1"/>
  <c r="H19" i="3" s="1"/>
  <c r="E22" i="3"/>
  <c r="G22" i="3" s="1"/>
  <c r="E23" i="3"/>
  <c r="G23" i="3" s="1"/>
  <c r="E24" i="3"/>
  <c r="G24" i="3" s="1"/>
  <c r="E25" i="3"/>
  <c r="G25" i="3" s="1"/>
  <c r="E26" i="3"/>
  <c r="G26" i="3" s="1"/>
  <c r="E27" i="3"/>
  <c r="G27" i="3" s="1"/>
  <c r="E28" i="3"/>
  <c r="G28" i="3" s="1"/>
  <c r="E29" i="3"/>
  <c r="G29" i="3" s="1"/>
  <c r="E30" i="3"/>
  <c r="G30" i="3" s="1"/>
  <c r="E31" i="3"/>
  <c r="G31" i="3" s="1"/>
  <c r="E32" i="3"/>
  <c r="G32" i="3" s="1"/>
  <c r="E33" i="3"/>
  <c r="G33" i="3" s="1"/>
  <c r="E34" i="3"/>
  <c r="G34" i="3" s="1"/>
  <c r="E35" i="3"/>
  <c r="G35" i="3" s="1"/>
  <c r="E36" i="3"/>
  <c r="E37" i="3"/>
  <c r="G37" i="3" s="1"/>
  <c r="E38" i="3"/>
  <c r="G38" i="3" s="1"/>
  <c r="E39" i="3"/>
  <c r="G39" i="3" s="1"/>
  <c r="E40" i="3"/>
  <c r="G40" i="3" s="1"/>
  <c r="E41" i="3"/>
  <c r="G41" i="3" s="1"/>
  <c r="E42" i="3"/>
  <c r="G42" i="3" s="1"/>
  <c r="G43" i="3"/>
  <c r="C44" i="3"/>
  <c r="F24" i="3" l="1"/>
  <c r="E44" i="3"/>
  <c r="F34" i="3"/>
  <c r="H34" i="3" s="1"/>
  <c r="F38" i="3"/>
  <c r="H38" i="3" s="1"/>
  <c r="F37" i="3"/>
  <c r="F36" i="3"/>
  <c r="F35" i="3"/>
  <c r="H35" i="3" s="1"/>
  <c r="F26" i="3"/>
  <c r="F25" i="3"/>
  <c r="H25" i="3" s="1"/>
  <c r="F27" i="3"/>
  <c r="H27" i="3" s="1"/>
  <c r="F43" i="3"/>
  <c r="F20" i="3"/>
  <c r="H20" i="3" s="1"/>
  <c r="F42" i="3"/>
  <c r="H42" i="3" s="1"/>
  <c r="F41" i="3"/>
  <c r="H41" i="3" s="1"/>
  <c r="F40" i="3"/>
  <c r="H40" i="3" s="1"/>
  <c r="F39" i="3"/>
  <c r="H39" i="3" s="1"/>
  <c r="H37" i="3"/>
  <c r="H36" i="3"/>
  <c r="F33" i="3"/>
  <c r="H33" i="3" s="1"/>
  <c r="F32" i="3"/>
  <c r="H32" i="3" s="1"/>
  <c r="F31" i="3"/>
  <c r="H31" i="3" s="1"/>
  <c r="F30" i="3"/>
  <c r="H30" i="3" s="1"/>
  <c r="F29" i="3"/>
  <c r="H29" i="3" s="1"/>
  <c r="F28" i="3"/>
  <c r="H28" i="3" s="1"/>
  <c r="H26" i="3"/>
  <c r="F23" i="3"/>
  <c r="H23" i="3" s="1"/>
  <c r="F22" i="3"/>
  <c r="H22" i="3" s="1"/>
  <c r="F21" i="3"/>
  <c r="H21" i="3" s="1"/>
  <c r="H24" i="3"/>
  <c r="G44" i="3"/>
  <c r="F44" i="3" l="1"/>
  <c r="H44" i="3"/>
  <c r="G10" i="3"/>
  <c r="F14" i="3"/>
</calcChain>
</file>

<file path=xl/sharedStrings.xml><?xml version="1.0" encoding="utf-8"?>
<sst xmlns="http://schemas.openxmlformats.org/spreadsheetml/2006/main" count="40" uniqueCount="40">
  <si>
    <t>ИТОГО</t>
  </si>
  <si>
    <t>(1)</t>
  </si>
  <si>
    <t>(2)</t>
  </si>
  <si>
    <t>(3)</t>
  </si>
  <si>
    <t>(4)</t>
  </si>
  <si>
    <t>Коэффициент выравнивания доходов:</t>
  </si>
  <si>
    <t>Наименование поселения</t>
  </si>
  <si>
    <t>Объём средств, перечисляемых из ФК (РФФПП):</t>
  </si>
  <si>
    <t>Число жителей поселения, чел.</t>
  </si>
  <si>
    <t>(5)</t>
  </si>
  <si>
    <t>(6)</t>
  </si>
  <si>
    <t>(7)</t>
  </si>
  <si>
    <t>Размер дотации, тыс.рублей</t>
  </si>
  <si>
    <t>Необходимо заполнить только  исходные данные, а также столбцы: 1, 2, 3. После этого нажать кнопку "Расчёт".</t>
  </si>
  <si>
    <t>Итого районный фонд финансовой поддержки поселений</t>
  </si>
  <si>
    <t>Предельный уровень бюджетной обеспеченности, руб./чел.</t>
  </si>
  <si>
    <t>Дополнительный объём средств за счёт собств. доходов:</t>
  </si>
  <si>
    <t>Размер фонда за счёт средств областного бюджета (1 часть)</t>
  </si>
  <si>
    <t>1-я часть (пропорционально числу жителей за счёт ФК)</t>
  </si>
  <si>
    <t>Эти данные заполнять не нужно</t>
  </si>
  <si>
    <t>Заполните эти данные</t>
  </si>
  <si>
    <t>Если макросы не работают, необходимо предельный уровень бюджетной обеспеченности подобрать вручную, чтобы итоговый размер 6 столбца сравнялся с объёмом фонда за счёт собственных средств, распределямого исходя из прогноза доходов (2 часть).</t>
  </si>
  <si>
    <t>Размер фонда за счёт собственных средств  (2 часть)</t>
  </si>
  <si>
    <t>Расчётные налоговые доходы,                                                                             тыс.рублей</t>
  </si>
  <si>
    <t>Расчётная бюджетная обеспеченность, руб./чел.
(2)/(3)*1000</t>
  </si>
  <si>
    <t>Итоговый размер дотации (5)+(6)</t>
  </si>
  <si>
    <t xml:space="preserve">    </t>
  </si>
  <si>
    <t>Абашево</t>
  </si>
  <si>
    <t>Владимировка</t>
  </si>
  <si>
    <t>Липовка</t>
  </si>
  <si>
    <t>Маслениково</t>
  </si>
  <si>
    <t>Новокуровка</t>
  </si>
  <si>
    <t>Новотулка</t>
  </si>
  <si>
    <t>Прогресс</t>
  </si>
  <si>
    <t>Романовка</t>
  </si>
  <si>
    <t>Соловьево</t>
  </si>
  <si>
    <t>Студенцы</t>
  </si>
  <si>
    <t>Хворостянка</t>
  </si>
  <si>
    <t>по муниципальному  району Хворостянский</t>
  </si>
  <si>
    <t xml:space="preserve">Расчёт дотаций из районного фонда финансовой поддержки поселений на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</si>
</sst>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13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Times New Roman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color indexed="10"/>
      <name val="MS Sans Serif"/>
      <family val="2"/>
    </font>
    <font>
      <b/>
      <sz val="14"/>
      <name val="Times New Roman Cyr"/>
      <family val="1"/>
      <charset val="204"/>
    </font>
    <font>
      <b/>
      <sz val="10"/>
      <name val="MS Sans Serif"/>
      <family val="2"/>
    </font>
    <font>
      <sz val="10"/>
      <color indexed="10"/>
      <name val="MS Sans Serif"/>
      <family val="2"/>
    </font>
    <font>
      <b/>
      <sz val="10"/>
      <color indexed="10"/>
      <name val="Arial Cyr"/>
      <family val="2"/>
      <charset val="204"/>
    </font>
    <font>
      <sz val="10"/>
      <color indexed="55"/>
      <name val="MS Sans Serif"/>
      <family val="2"/>
    </font>
    <font>
      <sz val="8"/>
      <name val="Arial Cyr"/>
      <charset val="204"/>
    </font>
    <font>
      <b/>
      <sz val="12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 applyNumberFormat="0"/>
    <xf numFmtId="0" fontId="1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Protection="1"/>
    <xf numFmtId="166" fontId="3" fillId="0" borderId="1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3" fontId="3" fillId="0" borderId="1" xfId="0" applyNumberFormat="1" applyFont="1" applyBorder="1" applyAlignment="1" applyProtection="1">
      <alignment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Protection="1"/>
    <xf numFmtId="0" fontId="3" fillId="0" borderId="3" xfId="0" applyFont="1" applyBorder="1" applyProtection="1"/>
    <xf numFmtId="166" fontId="3" fillId="0" borderId="0" xfId="0" applyNumberFormat="1" applyFont="1" applyBorder="1" applyProtection="1"/>
    <xf numFmtId="3" fontId="3" fillId="0" borderId="3" xfId="0" applyNumberFormat="1" applyFont="1" applyBorder="1" applyProtection="1"/>
    <xf numFmtId="3" fontId="3" fillId="0" borderId="0" xfId="0" applyNumberFormat="1" applyFont="1" applyBorder="1" applyAlignment="1" applyProtection="1">
      <alignment horizontal="right"/>
    </xf>
    <xf numFmtId="0" fontId="3" fillId="4" borderId="0" xfId="0" applyFont="1" applyFill="1" applyProtection="1"/>
    <xf numFmtId="166" fontId="5" fillId="4" borderId="0" xfId="0" applyNumberFormat="1" applyFont="1" applyFill="1" applyBorder="1" applyAlignment="1" applyProtection="1">
      <alignment vertical="center"/>
    </xf>
    <xf numFmtId="0" fontId="3" fillId="4" borderId="0" xfId="0" applyFont="1" applyFill="1" applyBorder="1" applyProtection="1"/>
    <xf numFmtId="0" fontId="3" fillId="4" borderId="0" xfId="0" applyFont="1" applyFill="1" applyBorder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3" fontId="4" fillId="5" borderId="1" xfId="0" applyNumberFormat="1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vertical="center"/>
    </xf>
    <xf numFmtId="0" fontId="3" fillId="3" borderId="5" xfId="0" applyFont="1" applyFill="1" applyBorder="1" applyAlignment="1" applyProtection="1">
      <alignment vertical="center"/>
    </xf>
    <xf numFmtId="0" fontId="3" fillId="3" borderId="6" xfId="0" applyFont="1" applyFill="1" applyBorder="1" applyAlignment="1" applyProtection="1">
      <alignment vertical="center"/>
    </xf>
    <xf numFmtId="166" fontId="7" fillId="4" borderId="0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Protection="1"/>
    <xf numFmtId="0" fontId="3" fillId="3" borderId="7" xfId="0" applyFont="1" applyFill="1" applyBorder="1" applyAlignment="1" applyProtection="1">
      <alignment horizontal="center" vertical="center" wrapText="1"/>
    </xf>
    <xf numFmtId="0" fontId="3" fillId="4" borderId="0" xfId="0" applyFont="1" applyFill="1" applyAlignment="1" applyProtection="1">
      <alignment wrapText="1"/>
    </xf>
    <xf numFmtId="0" fontId="3" fillId="6" borderId="0" xfId="0" applyFont="1" applyFill="1" applyProtection="1"/>
    <xf numFmtId="0" fontId="3" fillId="6" borderId="2" xfId="0" applyFont="1" applyFill="1" applyBorder="1" applyProtection="1"/>
    <xf numFmtId="0" fontId="3" fillId="6" borderId="0" xfId="0" applyFont="1" applyFill="1" applyBorder="1" applyProtection="1"/>
    <xf numFmtId="166" fontId="5" fillId="6" borderId="0" xfId="0" applyNumberFormat="1" applyFont="1" applyFill="1" applyBorder="1" applyAlignment="1" applyProtection="1">
      <alignment vertical="center"/>
    </xf>
    <xf numFmtId="166" fontId="5" fillId="6" borderId="0" xfId="0" applyNumberFormat="1" applyFont="1" applyFill="1" applyBorder="1" applyAlignment="1" applyProtection="1">
      <alignment horizontal="center" vertical="center"/>
    </xf>
    <xf numFmtId="0" fontId="3" fillId="6" borderId="3" xfId="0" applyFont="1" applyFill="1" applyBorder="1" applyProtection="1"/>
    <xf numFmtId="166" fontId="8" fillId="6" borderId="0" xfId="0" applyNumberFormat="1" applyFont="1" applyFill="1" applyBorder="1" applyAlignment="1" applyProtection="1">
      <alignment vertical="center"/>
    </xf>
    <xf numFmtId="0" fontId="3" fillId="6" borderId="2" xfId="0" applyFont="1" applyFill="1" applyBorder="1" applyAlignment="1" applyProtection="1">
      <alignment horizontal="center" wrapText="1"/>
    </xf>
    <xf numFmtId="3" fontId="4" fillId="6" borderId="0" xfId="0" applyNumberFormat="1" applyFont="1" applyFill="1" applyBorder="1" applyAlignment="1" applyProtection="1">
      <alignment horizontal="center"/>
    </xf>
    <xf numFmtId="0" fontId="3" fillId="0" borderId="2" xfId="0" applyFont="1" applyBorder="1" applyProtection="1">
      <protection locked="0"/>
    </xf>
    <xf numFmtId="166" fontId="3" fillId="0" borderId="0" xfId="0" applyNumberFormat="1" applyFont="1" applyBorder="1" applyProtection="1">
      <protection locked="0"/>
    </xf>
    <xf numFmtId="3" fontId="3" fillId="0" borderId="0" xfId="0" applyNumberFormat="1" applyFont="1" applyBorder="1" applyProtection="1">
      <protection locked="0"/>
    </xf>
    <xf numFmtId="3" fontId="4" fillId="7" borderId="1" xfId="0" applyNumberFormat="1" applyFont="1" applyFill="1" applyBorder="1" applyAlignment="1" applyProtection="1">
      <alignment horizontal="center" vertical="center"/>
      <protection locked="0"/>
    </xf>
    <xf numFmtId="0" fontId="4" fillId="7" borderId="1" xfId="0" applyFont="1" applyFill="1" applyBorder="1" applyAlignment="1" applyProtection="1">
      <alignment horizontal="center" vertical="center"/>
      <protection locked="0"/>
    </xf>
    <xf numFmtId="166" fontId="4" fillId="5" borderId="1" xfId="0" applyNumberFormat="1" applyFont="1" applyFill="1" applyBorder="1" applyAlignment="1" applyProtection="1">
      <alignment horizontal="center" vertical="center"/>
      <protection locked="0"/>
    </xf>
    <xf numFmtId="166" fontId="10" fillId="4" borderId="0" xfId="0" applyNumberFormat="1" applyFont="1" applyFill="1" applyBorder="1" applyAlignment="1" applyProtection="1">
      <alignment vertical="center"/>
    </xf>
    <xf numFmtId="3" fontId="3" fillId="4" borderId="3" xfId="0" applyNumberFormat="1" applyFont="1" applyFill="1" applyBorder="1" applyProtection="1"/>
    <xf numFmtId="166" fontId="7" fillId="8" borderId="1" xfId="0" applyNumberFormat="1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left" vertical="top" wrapText="1"/>
    </xf>
    <xf numFmtId="0" fontId="3" fillId="6" borderId="9" xfId="0" applyFont="1" applyFill="1" applyBorder="1" applyAlignment="1" applyProtection="1">
      <alignment horizontal="left" vertical="top" wrapText="1"/>
    </xf>
    <xf numFmtId="0" fontId="3" fillId="6" borderId="10" xfId="0" applyFont="1" applyFill="1" applyBorder="1" applyAlignment="1" applyProtection="1">
      <alignment horizontal="left" vertical="top" wrapText="1"/>
    </xf>
    <xf numFmtId="0" fontId="3" fillId="6" borderId="11" xfId="0" applyFont="1" applyFill="1" applyBorder="1" applyAlignment="1" applyProtection="1">
      <alignment horizontal="left"/>
    </xf>
    <xf numFmtId="0" fontId="3" fillId="6" borderId="12" xfId="0" applyFont="1" applyFill="1" applyBorder="1" applyAlignment="1" applyProtection="1">
      <alignment horizontal="left"/>
    </xf>
    <xf numFmtId="0" fontId="3" fillId="6" borderId="13" xfId="0" applyFont="1" applyFill="1" applyBorder="1" applyAlignment="1" applyProtection="1">
      <alignment horizontal="left"/>
    </xf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6" fillId="6" borderId="11" xfId="0" applyFont="1" applyFill="1" applyBorder="1" applyAlignment="1" applyProtection="1">
      <alignment horizontal="center" vertical="top"/>
    </xf>
    <xf numFmtId="0" fontId="6" fillId="6" borderId="12" xfId="0" applyFont="1" applyFill="1" applyBorder="1" applyAlignment="1" applyProtection="1">
      <alignment horizontal="center" vertical="top"/>
    </xf>
    <xf numFmtId="0" fontId="6" fillId="6" borderId="13" xfId="0" applyFont="1" applyFill="1" applyBorder="1" applyAlignment="1" applyProtection="1">
      <alignment horizontal="center" vertical="top"/>
    </xf>
    <xf numFmtId="0" fontId="6" fillId="6" borderId="0" xfId="0" applyFont="1" applyFill="1" applyBorder="1" applyAlignment="1" applyProtection="1">
      <alignment horizontal="center" vertical="top"/>
      <protection locked="0"/>
    </xf>
    <xf numFmtId="0" fontId="6" fillId="6" borderId="3" xfId="0" applyFont="1" applyFill="1" applyBorder="1" applyAlignment="1" applyProtection="1">
      <alignment horizontal="center" vertical="top"/>
      <protection locked="0"/>
    </xf>
    <xf numFmtId="166" fontId="7" fillId="5" borderId="1" xfId="0" applyNumberFormat="1" applyFont="1" applyFill="1" applyBorder="1" applyAlignment="1" applyProtection="1">
      <alignment horizontal="center" vertical="center" wrapText="1"/>
    </xf>
    <xf numFmtId="0" fontId="9" fillId="6" borderId="0" xfId="0" applyFont="1" applyFill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right" wrapText="1"/>
    </xf>
    <xf numFmtId="0" fontId="3" fillId="0" borderId="5" xfId="0" applyFont="1" applyBorder="1" applyAlignment="1" applyProtection="1">
      <alignment horizontal="right" wrapText="1"/>
    </xf>
    <xf numFmtId="0" fontId="3" fillId="0" borderId="6" xfId="0" applyFont="1" applyBorder="1" applyAlignment="1" applyProtection="1">
      <alignment horizontal="right" wrapText="1"/>
    </xf>
    <xf numFmtId="0" fontId="4" fillId="0" borderId="1" xfId="0" applyFont="1" applyBorder="1" applyAlignment="1" applyProtection="1">
      <alignment horizontal="right" wrapText="1"/>
    </xf>
    <xf numFmtId="0" fontId="3" fillId="0" borderId="4" xfId="0" applyFont="1" applyFill="1" applyBorder="1" applyAlignment="1" applyProtection="1">
      <alignment horizontal="right" vertical="center"/>
    </xf>
    <xf numFmtId="0" fontId="3" fillId="0" borderId="5" xfId="0" applyFont="1" applyFill="1" applyBorder="1" applyAlignment="1" applyProtection="1">
      <alignment horizontal="right" vertical="center"/>
    </xf>
    <xf numFmtId="0" fontId="3" fillId="0" borderId="6" xfId="0" applyFont="1" applyFill="1" applyBorder="1" applyAlignment="1" applyProtection="1">
      <alignment horizontal="right" vertical="center"/>
    </xf>
  </cellXfs>
  <cellStyles count="4">
    <cellStyle name="Excel Built-in Normal" xfId="1"/>
    <cellStyle name="Обычный" xfId="0" builtinId="0"/>
    <cellStyle name="Тысячи [0]_Экономическая_классиф" xfId="2"/>
    <cellStyle name="Тысячи_Экономическая_классиф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</xdr:row>
          <xdr:rowOff>85725</xdr:rowOff>
        </xdr:from>
        <xdr:to>
          <xdr:col>7</xdr:col>
          <xdr:colOff>219075</xdr:colOff>
          <xdr:row>9</xdr:row>
          <xdr:rowOff>38100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ru-RU" sz="1200" b="1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Р А С Ч Ё Т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J45"/>
  <sheetViews>
    <sheetView showZeros="0" tabSelected="1" zoomScale="85" workbookViewId="0">
      <pane xSplit="2" ySplit="17" topLeftCell="C18" activePane="bottomRight" state="frozen"/>
      <selection pane="topRight" activeCell="B1" sqref="B1"/>
      <selection pane="bottomLeft" activeCell="A5" sqref="A5"/>
      <selection pane="bottomRight" activeCell="E14" sqref="E14"/>
    </sheetView>
  </sheetViews>
  <sheetFormatPr defaultColWidth="8.85546875" defaultRowHeight="12.75" x14ac:dyDescent="0.2"/>
  <cols>
    <col min="1" max="1" width="17" style="1" customWidth="1"/>
    <col min="2" max="2" width="27" style="1" customWidth="1"/>
    <col min="3" max="3" width="12.85546875" style="1" customWidth="1"/>
    <col min="4" max="4" width="11.7109375" style="1" customWidth="1"/>
    <col min="5" max="5" width="16.5703125" style="1" customWidth="1"/>
    <col min="6" max="6" width="18" style="1" customWidth="1"/>
    <col min="7" max="7" width="20.28515625" style="1" customWidth="1"/>
    <col min="8" max="8" width="12.140625" style="1" customWidth="1"/>
    <col min="9" max="9" width="9.140625" style="1" customWidth="1"/>
    <col min="10" max="16384" width="8.85546875" style="1"/>
  </cols>
  <sheetData>
    <row r="1" spans="1:10" x14ac:dyDescent="0.2">
      <c r="A1" s="48" t="s">
        <v>13</v>
      </c>
      <c r="B1" s="49"/>
      <c r="C1" s="49"/>
      <c r="D1" s="49"/>
      <c r="E1" s="49"/>
      <c r="F1" s="49"/>
      <c r="G1" s="49"/>
      <c r="H1" s="50"/>
      <c r="I1" s="16"/>
    </row>
    <row r="2" spans="1:10" ht="29.25" customHeight="1" x14ac:dyDescent="0.2">
      <c r="A2" s="45" t="s">
        <v>21</v>
      </c>
      <c r="B2" s="46"/>
      <c r="C2" s="46"/>
      <c r="D2" s="46"/>
      <c r="E2" s="46"/>
      <c r="F2" s="46"/>
      <c r="G2" s="46"/>
      <c r="H2" s="47"/>
      <c r="I2" s="16"/>
    </row>
    <row r="3" spans="1:10" x14ac:dyDescent="0.2">
      <c r="A3" s="44" t="s">
        <v>20</v>
      </c>
      <c r="B3" s="20" t="s">
        <v>7</v>
      </c>
      <c r="C3" s="21"/>
      <c r="D3" s="22"/>
      <c r="E3" s="39"/>
      <c r="F3" s="15" t="str">
        <f>IF(E3&lt;1,"Необходимо ввести объём средств, перечисляемых из ФК (РФФПП) !",IF(E4&lt;1,"Необходимо ввести положительно значение дополнительных средств",""))</f>
        <v>Необходимо ввести объём средств, перечисляемых из ФК (РФФПП) !</v>
      </c>
      <c r="G3" s="14"/>
      <c r="H3" s="26"/>
      <c r="I3" s="16"/>
    </row>
    <row r="4" spans="1:10" x14ac:dyDescent="0.2">
      <c r="A4" s="44"/>
      <c r="B4" s="20" t="s">
        <v>16</v>
      </c>
      <c r="C4" s="21"/>
      <c r="D4" s="22"/>
      <c r="E4" s="39">
        <v>10000</v>
      </c>
      <c r="F4" s="42"/>
      <c r="G4" s="14"/>
      <c r="H4" s="26"/>
      <c r="I4" s="16"/>
    </row>
    <row r="5" spans="1:10" x14ac:dyDescent="0.2">
      <c r="A5" s="44"/>
      <c r="B5" s="20" t="s">
        <v>5</v>
      </c>
      <c r="C5" s="21"/>
      <c r="D5" s="22"/>
      <c r="E5" s="40">
        <v>0.9</v>
      </c>
      <c r="F5" s="15" t="str">
        <f>IF(OR(E5&lt;0.6,E5&gt;0.9),"Значение коэффициента должно быть в пределах от 0,6 до 0,9","")</f>
        <v/>
      </c>
      <c r="G5" s="14"/>
      <c r="H5" s="26"/>
      <c r="I5" s="16"/>
    </row>
    <row r="6" spans="1:10" x14ac:dyDescent="0.2">
      <c r="A6" s="14"/>
      <c r="B6" s="15"/>
      <c r="C6" s="14"/>
      <c r="D6" s="14"/>
      <c r="E6" s="14"/>
      <c r="F6" s="14"/>
      <c r="G6" s="14"/>
      <c r="H6" s="14"/>
      <c r="I6" s="16"/>
    </row>
    <row r="7" spans="1:10" ht="18.75" x14ac:dyDescent="0.2">
      <c r="A7" s="16"/>
      <c r="B7" s="53" t="s">
        <v>39</v>
      </c>
      <c r="C7" s="54"/>
      <c r="D7" s="54"/>
      <c r="E7" s="54"/>
      <c r="F7" s="54"/>
      <c r="G7" s="54"/>
      <c r="H7" s="55"/>
      <c r="I7" s="14"/>
      <c r="J7" s="1" t="s">
        <v>26</v>
      </c>
    </row>
    <row r="8" spans="1:10" ht="18.75" x14ac:dyDescent="0.2">
      <c r="A8" s="43"/>
      <c r="B8" s="56" t="s">
        <v>38</v>
      </c>
      <c r="C8" s="56"/>
      <c r="D8" s="56"/>
      <c r="E8" s="56"/>
      <c r="F8" s="56"/>
      <c r="G8" s="56"/>
      <c r="H8" s="57"/>
      <c r="I8" s="14"/>
    </row>
    <row r="9" spans="1:10" ht="12.75" customHeight="1" x14ac:dyDescent="0.2">
      <c r="A9" s="16"/>
      <c r="B9" s="28"/>
      <c r="C9" s="29"/>
      <c r="D9" s="30"/>
      <c r="E9" s="30"/>
      <c r="F9" s="30"/>
      <c r="G9" s="31"/>
      <c r="H9" s="32">
        <v>0</v>
      </c>
      <c r="I9" s="14"/>
    </row>
    <row r="10" spans="1:10" ht="12.75" customHeight="1" x14ac:dyDescent="0.2">
      <c r="A10" s="58" t="s">
        <v>19</v>
      </c>
      <c r="B10" s="61" t="s">
        <v>17</v>
      </c>
      <c r="C10" s="62"/>
      <c r="D10" s="62"/>
      <c r="E10" s="63"/>
      <c r="F10" s="19">
        <v>434</v>
      </c>
      <c r="G10" s="59" t="str">
        <f>IF(F11=G44,"","Необходим пересчёт дотаций!Нажмите на кнопку 'Расчёт'!")</f>
        <v>Необходим пересчёт дотаций!Нажмите на кнопку 'Расчёт'!</v>
      </c>
      <c r="H10" s="60"/>
      <c r="I10" s="14"/>
    </row>
    <row r="11" spans="1:10" ht="12.75" customHeight="1" x14ac:dyDescent="0.2">
      <c r="A11" s="58"/>
      <c r="B11" s="61" t="s">
        <v>22</v>
      </c>
      <c r="C11" s="62"/>
      <c r="D11" s="62"/>
      <c r="E11" s="63"/>
      <c r="F11" s="19">
        <v>10000</v>
      </c>
      <c r="G11" s="59"/>
      <c r="H11" s="60"/>
      <c r="I11" s="14"/>
    </row>
    <row r="12" spans="1:10" ht="12.75" customHeight="1" x14ac:dyDescent="0.2">
      <c r="A12" s="58"/>
      <c r="B12" s="64" t="s">
        <v>14</v>
      </c>
      <c r="C12" s="64"/>
      <c r="D12" s="64"/>
      <c r="E12" s="64">
        <v>-3.7778706683311344E+16</v>
      </c>
      <c r="F12" s="19"/>
      <c r="G12" s="59"/>
      <c r="H12" s="60"/>
      <c r="I12" s="14"/>
    </row>
    <row r="13" spans="1:10" ht="12.75" customHeight="1" x14ac:dyDescent="0.2">
      <c r="A13" s="58"/>
      <c r="B13" s="34"/>
      <c r="C13" s="29"/>
      <c r="D13" s="29"/>
      <c r="E13" s="27"/>
      <c r="F13" s="35"/>
      <c r="G13" s="59"/>
      <c r="H13" s="60"/>
      <c r="I13" s="14"/>
    </row>
    <row r="14" spans="1:10" ht="12.75" customHeight="1" x14ac:dyDescent="0.2">
      <c r="A14" s="58"/>
      <c r="B14" s="65" t="s">
        <v>15</v>
      </c>
      <c r="C14" s="66"/>
      <c r="D14" s="67"/>
      <c r="E14" s="41">
        <v>3225.17</v>
      </c>
      <c r="F14" s="33" t="str">
        <f>IF(G44&gt;F11,"меньше",IF(G44&lt;F11,"больше",""))</f>
        <v>больше</v>
      </c>
      <c r="G14" s="59"/>
      <c r="H14" s="60"/>
      <c r="I14" s="14"/>
    </row>
    <row r="15" spans="1:10" ht="12.75" customHeight="1" x14ac:dyDescent="0.2">
      <c r="A15" s="23"/>
      <c r="B15" s="28"/>
      <c r="C15" s="29"/>
      <c r="D15" s="29"/>
      <c r="E15" s="29"/>
      <c r="F15" s="29"/>
      <c r="G15" s="31"/>
      <c r="H15" s="32"/>
      <c r="I15" s="16"/>
    </row>
    <row r="16" spans="1:10" ht="12.75" customHeight="1" x14ac:dyDescent="0.2">
      <c r="A16" s="23"/>
      <c r="B16" s="52" t="s">
        <v>6</v>
      </c>
      <c r="C16" s="52" t="s">
        <v>23</v>
      </c>
      <c r="D16" s="52" t="s">
        <v>8</v>
      </c>
      <c r="E16" s="52" t="s">
        <v>24</v>
      </c>
      <c r="F16" s="51" t="s">
        <v>12</v>
      </c>
      <c r="G16" s="51"/>
      <c r="H16" s="51"/>
      <c r="I16" s="16"/>
    </row>
    <row r="17" spans="1:9" ht="75" customHeight="1" x14ac:dyDescent="0.2">
      <c r="A17" s="16"/>
      <c r="B17" s="52"/>
      <c r="C17" s="52"/>
      <c r="D17" s="52"/>
      <c r="E17" s="52"/>
      <c r="F17" s="8" t="s">
        <v>18</v>
      </c>
      <c r="G17" s="8" t="str">
        <f>"2-я часть (исходя расчётной бюджетной обеспеченности)["&amp;ROUND(E14,1)&amp;"-(4)]х(3)/1000х"&amp;E5</f>
        <v>2-я часть (исходя расчётной бюджетной обеспеченности)[3225,2-(4)]х(3)/1000х0,9</v>
      </c>
      <c r="H17" s="25" t="s">
        <v>25</v>
      </c>
      <c r="I17" s="14"/>
    </row>
    <row r="18" spans="1:9" x14ac:dyDescent="0.2">
      <c r="A18" s="16"/>
      <c r="B18" s="6" t="s">
        <v>1</v>
      </c>
      <c r="C18" s="6" t="s">
        <v>2</v>
      </c>
      <c r="D18" s="6" t="s">
        <v>3</v>
      </c>
      <c r="E18" s="6" t="s">
        <v>4</v>
      </c>
      <c r="F18" s="7" t="s">
        <v>9</v>
      </c>
      <c r="G18" s="7" t="s">
        <v>10</v>
      </c>
      <c r="H18" s="7" t="s">
        <v>11</v>
      </c>
      <c r="I18" s="14"/>
    </row>
    <row r="19" spans="1:9" x14ac:dyDescent="0.2">
      <c r="A19" s="16">
        <v>1</v>
      </c>
      <c r="B19" s="36" t="s">
        <v>27</v>
      </c>
      <c r="C19" s="37">
        <v>1169.8</v>
      </c>
      <c r="D19" s="38">
        <v>718</v>
      </c>
      <c r="E19" s="11">
        <f>IF(D19&gt;0,C19/D19*1000,"")</f>
        <v>1629.2479108635096</v>
      </c>
      <c r="F19" s="24">
        <f t="shared" ref="F19:F43" si="0">D19/D$44*F$10</f>
        <v>19.736018747229085</v>
      </c>
      <c r="G19" s="11">
        <f t="shared" ref="G19:G43" si="1">IF($E$14&gt;E19,($E$14-E19)*D19/1000*$E$5,0)</f>
        <v>1031.2848540000005</v>
      </c>
      <c r="H19" s="12">
        <f>G19+F19</f>
        <v>1051.0208727472295</v>
      </c>
      <c r="I19" s="14"/>
    </row>
    <row r="20" spans="1:9" x14ac:dyDescent="0.2">
      <c r="A20" s="16">
        <v>2</v>
      </c>
      <c r="B20" s="36" t="s">
        <v>28</v>
      </c>
      <c r="C20" s="37">
        <v>2537.1999999999998</v>
      </c>
      <c r="D20" s="38">
        <v>947</v>
      </c>
      <c r="E20" s="11">
        <f t="shared" ref="E20:E42" si="2">IF(D20&gt;0,C20/D20*1000,"")</f>
        <v>2679.197465681098</v>
      </c>
      <c r="F20" s="24">
        <f t="shared" si="0"/>
        <v>26.030654252960922</v>
      </c>
      <c r="G20" s="11">
        <f t="shared" si="1"/>
        <v>465.3323910000002</v>
      </c>
      <c r="H20" s="12">
        <f t="shared" ref="H20:H42" si="3">G20+F20</f>
        <v>491.36304525296111</v>
      </c>
      <c r="I20" s="14"/>
    </row>
    <row r="21" spans="1:9" x14ac:dyDescent="0.2">
      <c r="A21" s="16">
        <v>3</v>
      </c>
      <c r="B21" s="36" t="s">
        <v>29</v>
      </c>
      <c r="C21" s="37">
        <v>730.4</v>
      </c>
      <c r="D21" s="38">
        <v>385</v>
      </c>
      <c r="E21" s="11">
        <f t="shared" si="2"/>
        <v>1897.1428571428571</v>
      </c>
      <c r="F21" s="24">
        <f t="shared" si="0"/>
        <v>10.582684147191081</v>
      </c>
      <c r="G21" s="11">
        <f t="shared" si="1"/>
        <v>460.161405</v>
      </c>
      <c r="H21" s="12">
        <f t="shared" si="3"/>
        <v>470.74408914719106</v>
      </c>
      <c r="I21" s="14"/>
    </row>
    <row r="22" spans="1:9" x14ac:dyDescent="0.2">
      <c r="A22" s="16">
        <v>4</v>
      </c>
      <c r="B22" s="36" t="s">
        <v>30</v>
      </c>
      <c r="C22" s="37">
        <v>2341.1999999999998</v>
      </c>
      <c r="D22" s="38">
        <v>1859</v>
      </c>
      <c r="E22" s="11">
        <f t="shared" si="2"/>
        <v>1259.3867670790746</v>
      </c>
      <c r="F22" s="24">
        <f t="shared" si="0"/>
        <v>51.099246310722656</v>
      </c>
      <c r="G22" s="11">
        <f t="shared" si="1"/>
        <v>3288.9519270000001</v>
      </c>
      <c r="H22" s="12">
        <f t="shared" si="3"/>
        <v>3340.0511733107228</v>
      </c>
      <c r="I22" s="14"/>
    </row>
    <row r="23" spans="1:9" x14ac:dyDescent="0.2">
      <c r="A23" s="16">
        <v>5</v>
      </c>
      <c r="B23" s="36" t="s">
        <v>31</v>
      </c>
      <c r="C23" s="37">
        <v>4700.8</v>
      </c>
      <c r="D23" s="38">
        <v>2134</v>
      </c>
      <c r="E23" s="11">
        <f t="shared" si="2"/>
        <v>2202.8116213683224</v>
      </c>
      <c r="F23" s="24">
        <f t="shared" si="0"/>
        <v>58.658306415859144</v>
      </c>
      <c r="G23" s="11">
        <f t="shared" si="1"/>
        <v>1963.5415020000003</v>
      </c>
      <c r="H23" s="12">
        <f t="shared" si="3"/>
        <v>2022.1998084158595</v>
      </c>
      <c r="I23" s="14"/>
    </row>
    <row r="24" spans="1:9" x14ac:dyDescent="0.2">
      <c r="A24" s="16">
        <v>6</v>
      </c>
      <c r="B24" s="36" t="s">
        <v>32</v>
      </c>
      <c r="C24" s="37">
        <v>2474.9</v>
      </c>
      <c r="D24" s="38">
        <v>1016</v>
      </c>
      <c r="E24" s="11">
        <f t="shared" si="2"/>
        <v>2435.9251968503941</v>
      </c>
      <c r="F24" s="24">
        <f t="shared" si="0"/>
        <v>27.927291152067898</v>
      </c>
      <c r="G24" s="11">
        <f t="shared" si="1"/>
        <v>721.68544799999972</v>
      </c>
      <c r="H24" s="12">
        <f t="shared" si="3"/>
        <v>749.61273915206766</v>
      </c>
      <c r="I24" s="14"/>
    </row>
    <row r="25" spans="1:9" x14ac:dyDescent="0.2">
      <c r="A25" s="16">
        <v>7</v>
      </c>
      <c r="B25" s="36" t="s">
        <v>33</v>
      </c>
      <c r="C25" s="37">
        <v>5371</v>
      </c>
      <c r="D25" s="38">
        <v>1318</v>
      </c>
      <c r="E25" s="11">
        <f t="shared" si="2"/>
        <v>4075.1138088012135</v>
      </c>
      <c r="F25" s="24">
        <f t="shared" si="0"/>
        <v>36.228513522072326</v>
      </c>
      <c r="G25" s="11">
        <f t="shared" si="1"/>
        <v>0</v>
      </c>
      <c r="H25" s="12">
        <f t="shared" si="3"/>
        <v>36.228513522072326</v>
      </c>
      <c r="I25" s="14"/>
    </row>
    <row r="26" spans="1:9" x14ac:dyDescent="0.2">
      <c r="A26" s="16">
        <v>8</v>
      </c>
      <c r="B26" s="36" t="s">
        <v>34</v>
      </c>
      <c r="C26" s="37">
        <v>1189.2</v>
      </c>
      <c r="D26" s="38">
        <v>847</v>
      </c>
      <c r="E26" s="11">
        <f t="shared" si="2"/>
        <v>1404.0141676505314</v>
      </c>
      <c r="F26" s="24">
        <f t="shared" si="0"/>
        <v>23.28190512382038</v>
      </c>
      <c r="G26" s="11">
        <f>IF($E$14&gt;E26,($E$14-E26)*D26/1000*$E$5,0)</f>
        <v>1388.2670910000002</v>
      </c>
      <c r="H26" s="12">
        <f t="shared" si="3"/>
        <v>1411.5489961238206</v>
      </c>
      <c r="I26" s="14"/>
    </row>
    <row r="27" spans="1:9" x14ac:dyDescent="0.2">
      <c r="A27" s="16">
        <v>9</v>
      </c>
      <c r="B27" s="36" t="s">
        <v>35</v>
      </c>
      <c r="C27" s="37">
        <v>712</v>
      </c>
      <c r="D27" s="38">
        <v>352</v>
      </c>
      <c r="E27" s="11">
        <f t="shared" si="2"/>
        <v>2022.727272727273</v>
      </c>
      <c r="F27" s="24">
        <f t="shared" si="0"/>
        <v>9.6755969345747044</v>
      </c>
      <c r="G27" s="11">
        <f>IF($E$14&gt;E27,($E$14-E27)*D27/1000*$E$5,0)</f>
        <v>380.93385599999993</v>
      </c>
      <c r="H27" s="12">
        <f t="shared" si="3"/>
        <v>390.60945293457462</v>
      </c>
      <c r="I27" s="14"/>
    </row>
    <row r="28" spans="1:9" x14ac:dyDescent="0.2">
      <c r="A28" s="16">
        <v>10</v>
      </c>
      <c r="B28" s="36" t="s">
        <v>36</v>
      </c>
      <c r="C28" s="37">
        <v>2716</v>
      </c>
      <c r="D28" s="38">
        <v>780</v>
      </c>
      <c r="E28" s="11">
        <f t="shared" si="2"/>
        <v>3482.0512820512822</v>
      </c>
      <c r="F28" s="24">
        <f t="shared" si="0"/>
        <v>21.44024320729622</v>
      </c>
      <c r="G28" s="11">
        <f t="shared" si="1"/>
        <v>0</v>
      </c>
      <c r="H28" s="12">
        <f t="shared" si="3"/>
        <v>21.44024320729622</v>
      </c>
      <c r="I28" s="14"/>
    </row>
    <row r="29" spans="1:9" x14ac:dyDescent="0.2">
      <c r="A29" s="16">
        <v>11</v>
      </c>
      <c r="B29" s="36" t="s">
        <v>37</v>
      </c>
      <c r="C29" s="37">
        <v>17189.2</v>
      </c>
      <c r="D29" s="38">
        <v>5433</v>
      </c>
      <c r="E29" s="11">
        <f t="shared" si="2"/>
        <v>3163.8505429780967</v>
      </c>
      <c r="F29" s="24">
        <f t="shared" si="0"/>
        <v>149.3395401862056</v>
      </c>
      <c r="G29" s="11">
        <f t="shared" si="1"/>
        <v>299.83374900000115</v>
      </c>
      <c r="H29" s="12">
        <f t="shared" si="3"/>
        <v>449.17328918620672</v>
      </c>
      <c r="I29" s="14"/>
    </row>
    <row r="30" spans="1:9" x14ac:dyDescent="0.2">
      <c r="A30" s="16">
        <v>12</v>
      </c>
      <c r="B30" s="36"/>
      <c r="C30" s="37"/>
      <c r="D30" s="38"/>
      <c r="E30" s="11" t="str">
        <f t="shared" si="2"/>
        <v/>
      </c>
      <c r="F30" s="24">
        <f t="shared" si="0"/>
        <v>0</v>
      </c>
      <c r="G30" s="11">
        <f t="shared" si="1"/>
        <v>0</v>
      </c>
      <c r="H30" s="12">
        <f t="shared" si="3"/>
        <v>0</v>
      </c>
      <c r="I30" s="14"/>
    </row>
    <row r="31" spans="1:9" x14ac:dyDescent="0.2">
      <c r="A31" s="16">
        <v>13</v>
      </c>
      <c r="B31" s="36"/>
      <c r="C31" s="37"/>
      <c r="D31" s="38"/>
      <c r="E31" s="11" t="str">
        <f t="shared" si="2"/>
        <v/>
      </c>
      <c r="F31" s="24">
        <f t="shared" si="0"/>
        <v>0</v>
      </c>
      <c r="G31" s="11">
        <f t="shared" si="1"/>
        <v>0</v>
      </c>
      <c r="H31" s="12">
        <f t="shared" si="3"/>
        <v>0</v>
      </c>
      <c r="I31" s="14"/>
    </row>
    <row r="32" spans="1:9" x14ac:dyDescent="0.2">
      <c r="A32" s="16">
        <v>14</v>
      </c>
      <c r="B32" s="36"/>
      <c r="C32" s="37"/>
      <c r="D32" s="38"/>
      <c r="E32" s="11" t="str">
        <f t="shared" si="2"/>
        <v/>
      </c>
      <c r="F32" s="24">
        <f t="shared" si="0"/>
        <v>0</v>
      </c>
      <c r="G32" s="11">
        <f t="shared" si="1"/>
        <v>0</v>
      </c>
      <c r="H32" s="12">
        <f t="shared" si="3"/>
        <v>0</v>
      </c>
      <c r="I32" s="14"/>
    </row>
    <row r="33" spans="1:9" x14ac:dyDescent="0.2">
      <c r="A33" s="16">
        <v>15</v>
      </c>
      <c r="B33" s="36"/>
      <c r="C33" s="37"/>
      <c r="D33" s="38"/>
      <c r="E33" s="11" t="str">
        <f t="shared" si="2"/>
        <v/>
      </c>
      <c r="F33" s="24">
        <f t="shared" si="0"/>
        <v>0</v>
      </c>
      <c r="G33" s="11">
        <f t="shared" si="1"/>
        <v>0</v>
      </c>
      <c r="H33" s="12">
        <f t="shared" si="3"/>
        <v>0</v>
      </c>
      <c r="I33" s="14"/>
    </row>
    <row r="34" spans="1:9" x14ac:dyDescent="0.2">
      <c r="A34" s="16">
        <v>16</v>
      </c>
      <c r="B34" s="36"/>
      <c r="C34" s="37"/>
      <c r="D34" s="38"/>
      <c r="E34" s="11" t="str">
        <f t="shared" si="2"/>
        <v/>
      </c>
      <c r="F34" s="24">
        <f t="shared" si="0"/>
        <v>0</v>
      </c>
      <c r="G34" s="11">
        <f t="shared" si="1"/>
        <v>0</v>
      </c>
      <c r="H34" s="12">
        <f t="shared" si="3"/>
        <v>0</v>
      </c>
      <c r="I34" s="14"/>
    </row>
    <row r="35" spans="1:9" x14ac:dyDescent="0.2">
      <c r="A35" s="16">
        <v>17</v>
      </c>
      <c r="B35" s="36"/>
      <c r="C35" s="37"/>
      <c r="D35" s="38"/>
      <c r="E35" s="11" t="str">
        <f t="shared" si="2"/>
        <v/>
      </c>
      <c r="F35" s="24">
        <f t="shared" si="0"/>
        <v>0</v>
      </c>
      <c r="G35" s="11">
        <f t="shared" si="1"/>
        <v>0</v>
      </c>
      <c r="H35" s="12">
        <f t="shared" si="3"/>
        <v>0</v>
      </c>
      <c r="I35" s="14"/>
    </row>
    <row r="36" spans="1:9" x14ac:dyDescent="0.2">
      <c r="A36" s="16">
        <v>18</v>
      </c>
      <c r="B36" s="36"/>
      <c r="C36" s="37"/>
      <c r="D36" s="38"/>
      <c r="E36" s="11" t="str">
        <f t="shared" si="2"/>
        <v/>
      </c>
      <c r="F36" s="24">
        <f t="shared" si="0"/>
        <v>0</v>
      </c>
      <c r="G36" s="11"/>
      <c r="H36" s="12">
        <f t="shared" si="3"/>
        <v>0</v>
      </c>
      <c r="I36" s="14"/>
    </row>
    <row r="37" spans="1:9" x14ac:dyDescent="0.2">
      <c r="A37" s="16">
        <v>19</v>
      </c>
      <c r="B37" s="36"/>
      <c r="C37" s="37"/>
      <c r="D37" s="38"/>
      <c r="E37" s="11" t="str">
        <f t="shared" si="2"/>
        <v/>
      </c>
      <c r="F37" s="24">
        <f t="shared" si="0"/>
        <v>0</v>
      </c>
      <c r="G37" s="11">
        <f t="shared" si="1"/>
        <v>0</v>
      </c>
      <c r="H37" s="12">
        <f t="shared" si="3"/>
        <v>0</v>
      </c>
      <c r="I37" s="14"/>
    </row>
    <row r="38" spans="1:9" x14ac:dyDescent="0.2">
      <c r="A38" s="16">
        <v>20</v>
      </c>
      <c r="B38" s="36"/>
      <c r="C38" s="37"/>
      <c r="D38" s="38"/>
      <c r="E38" s="11" t="str">
        <f t="shared" si="2"/>
        <v/>
      </c>
      <c r="F38" s="24">
        <f t="shared" si="0"/>
        <v>0</v>
      </c>
      <c r="G38" s="11">
        <f t="shared" si="1"/>
        <v>0</v>
      </c>
      <c r="H38" s="12">
        <f t="shared" si="3"/>
        <v>0</v>
      </c>
      <c r="I38" s="14"/>
    </row>
    <row r="39" spans="1:9" x14ac:dyDescent="0.2">
      <c r="A39" s="16">
        <v>21</v>
      </c>
      <c r="B39" s="36"/>
      <c r="C39" s="37"/>
      <c r="D39" s="38"/>
      <c r="E39" s="11" t="str">
        <f t="shared" si="2"/>
        <v/>
      </c>
      <c r="F39" s="24">
        <f t="shared" si="0"/>
        <v>0</v>
      </c>
      <c r="G39" s="11">
        <f t="shared" si="1"/>
        <v>0</v>
      </c>
      <c r="H39" s="12">
        <f t="shared" si="3"/>
        <v>0</v>
      </c>
      <c r="I39" s="14"/>
    </row>
    <row r="40" spans="1:9" x14ac:dyDescent="0.2">
      <c r="A40" s="16">
        <v>22</v>
      </c>
      <c r="B40" s="36"/>
      <c r="C40" s="37"/>
      <c r="D40" s="38"/>
      <c r="E40" s="11" t="str">
        <f t="shared" si="2"/>
        <v/>
      </c>
      <c r="F40" s="24">
        <f t="shared" si="0"/>
        <v>0</v>
      </c>
      <c r="G40" s="11">
        <f t="shared" si="1"/>
        <v>0</v>
      </c>
      <c r="H40" s="12">
        <f t="shared" si="3"/>
        <v>0</v>
      </c>
      <c r="I40" s="14"/>
    </row>
    <row r="41" spans="1:9" x14ac:dyDescent="0.2">
      <c r="A41" s="16">
        <v>23</v>
      </c>
      <c r="B41" s="36"/>
      <c r="C41" s="37"/>
      <c r="D41" s="38"/>
      <c r="E41" s="11" t="str">
        <f t="shared" si="2"/>
        <v/>
      </c>
      <c r="F41" s="24">
        <f t="shared" si="0"/>
        <v>0</v>
      </c>
      <c r="G41" s="11">
        <f t="shared" si="1"/>
        <v>0</v>
      </c>
      <c r="H41" s="12">
        <f t="shared" si="3"/>
        <v>0</v>
      </c>
      <c r="I41" s="14"/>
    </row>
    <row r="42" spans="1:9" x14ac:dyDescent="0.2">
      <c r="A42" s="16">
        <v>24</v>
      </c>
      <c r="B42" s="36"/>
      <c r="C42" s="37"/>
      <c r="D42" s="38"/>
      <c r="E42" s="11" t="str">
        <f t="shared" si="2"/>
        <v/>
      </c>
      <c r="F42" s="24">
        <f t="shared" si="0"/>
        <v>0</v>
      </c>
      <c r="G42" s="11">
        <f t="shared" si="1"/>
        <v>0</v>
      </c>
      <c r="H42" s="12">
        <f t="shared" si="3"/>
        <v>0</v>
      </c>
      <c r="I42" s="14"/>
    </row>
    <row r="43" spans="1:9" x14ac:dyDescent="0.2">
      <c r="A43" s="16"/>
      <c r="B43" s="9"/>
      <c r="C43" s="11"/>
      <c r="D43" s="13"/>
      <c r="E43" s="11"/>
      <c r="F43" s="24">
        <f t="shared" si="0"/>
        <v>0</v>
      </c>
      <c r="G43" s="11">
        <f t="shared" si="1"/>
        <v>0</v>
      </c>
      <c r="H43" s="10"/>
      <c r="I43" s="14"/>
    </row>
    <row r="44" spans="1:9" s="3" customFormat="1" ht="18" customHeight="1" x14ac:dyDescent="0.2">
      <c r="A44" s="17"/>
      <c r="B44" s="4" t="s">
        <v>0</v>
      </c>
      <c r="C44" s="2">
        <f>SUM(C19:C43)</f>
        <v>41131.699999999997</v>
      </c>
      <c r="D44" s="5">
        <f>SUM(D19:D43)</f>
        <v>15789</v>
      </c>
      <c r="E44" s="2">
        <f>C44/D44*1000</f>
        <v>2605.0858192412438</v>
      </c>
      <c r="F44" s="5">
        <f>ROUND(SUM(F19:F43),1)</f>
        <v>434</v>
      </c>
      <c r="G44" s="5">
        <f>SUM(G19:G43)</f>
        <v>9999.9922230000011</v>
      </c>
      <c r="H44" s="5">
        <f>SUM(H19:H43)</f>
        <v>10433.992223000003</v>
      </c>
      <c r="I44" s="18"/>
    </row>
    <row r="45" spans="1:9" x14ac:dyDescent="0.2">
      <c r="A45" s="14"/>
      <c r="B45" s="14"/>
      <c r="C45" s="14"/>
      <c r="D45" s="14"/>
      <c r="E45" s="14"/>
      <c r="F45" s="14"/>
      <c r="G45" s="14"/>
      <c r="H45" s="14"/>
      <c r="I45" s="14"/>
    </row>
  </sheetData>
  <sheetProtection deleteRows="0"/>
  <mergeCells count="16">
    <mergeCell ref="A3:A5"/>
    <mergeCell ref="A2:H2"/>
    <mergeCell ref="A1:H1"/>
    <mergeCell ref="F16:H16"/>
    <mergeCell ref="B16:B17"/>
    <mergeCell ref="C16:C17"/>
    <mergeCell ref="D16:D17"/>
    <mergeCell ref="E16:E17"/>
    <mergeCell ref="B7:H7"/>
    <mergeCell ref="B8:H8"/>
    <mergeCell ref="A10:A14"/>
    <mergeCell ref="G10:H14"/>
    <mergeCell ref="B10:E10"/>
    <mergeCell ref="B12:E12"/>
    <mergeCell ref="B14:D14"/>
    <mergeCell ref="B11:E11"/>
  </mergeCells>
  <phoneticPr fontId="0" type="noConversion"/>
  <printOptions horizontalCentered="1" gridLines="1"/>
  <pageMargins left="0.19685039370078741" right="0.31" top="0.35" bottom="0.31" header="0.18" footer="0.25"/>
  <pageSetup paperSize="9" scale="99" orientation="landscape" horizontalDpi="1200" verticalDpi="1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Button 5">
              <controlPr defaultSize="0" print="0" autoFill="0" autoLine="0" autoPict="0" macro="[0]!Подбор_параметра">
                <anchor moveWithCells="1">
                  <from>
                    <xdr:col>6</xdr:col>
                    <xdr:colOff>180975</xdr:colOff>
                    <xdr:row>7</xdr:row>
                    <xdr:rowOff>85725</xdr:rowOff>
                  </from>
                  <to>
                    <xdr:col>7</xdr:col>
                    <xdr:colOff>219075</xdr:colOff>
                    <xdr:row>9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Дотации</vt:lpstr>
      <vt:lpstr>Дотации!Область_печати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Закон о бюджете на 1997 год</dc:title>
  <dc:creator>Tenjaew Dmitrj Alexandrowitch</dc:creator>
  <cp:lastModifiedBy>Железникова</cp:lastModifiedBy>
  <cp:lastPrinted>2021-11-08T04:40:13Z</cp:lastPrinted>
  <dcterms:created xsi:type="dcterms:W3CDTF">1998-09-07T09:31:30Z</dcterms:created>
  <dcterms:modified xsi:type="dcterms:W3CDTF">2024-10-23T07:01:16Z</dcterms:modified>
</cp:coreProperties>
</file>